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Объявление!$A$1:$K$20</definedName>
  </definedNames>
  <calcPr calcId="124519"/>
</workbook>
</file>

<file path=xl/calcChain.xml><?xml version="1.0" encoding="utf-8"?>
<calcChain xmlns="http://schemas.openxmlformats.org/spreadsheetml/2006/main">
  <c r="H15" i="1"/>
  <c r="H14"/>
  <c r="H5"/>
  <c r="H4" l="1"/>
  <c r="H18" l="1"/>
  <c r="H8"/>
</calcChain>
</file>

<file path=xl/sharedStrings.xml><?xml version="1.0" encoding="utf-8"?>
<sst xmlns="http://schemas.openxmlformats.org/spreadsheetml/2006/main" count="71" uniqueCount="48">
  <si>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</si>
  <si>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</si>
  <si>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</si>
  <si>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</si>
  <si>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</si>
  <si>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</si>
  <si>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</si>
  <si>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</si>
  <si>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</si>
  <si>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</si>
  <si>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</si>
  <si>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</si>
  <si>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</si>
  <si>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</si>
  <si>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</si>
  <si>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</si>
  <si>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штука</t>
  </si>
  <si>
    <t>СКО, г.Петропавловск, ул.Ж.Кизатова, 7А, детский корпус каб. 111</t>
  </si>
  <si>
    <t>Поставка осуществляется в течение 2022 года по заявке Заказчика, но не позднее 16 календарных дней, с даты получения телефонной заявки от Заказчика.</t>
  </si>
  <si>
    <t>Характеристика</t>
  </si>
  <si>
    <t>дана</t>
  </si>
  <si>
    <t>СҚО, г. Петропавл, Ж.Қизатов көшесі, 7А, балалар корпусы каб. 111</t>
  </si>
  <si>
    <t>Жеткізу тапсырыс берушіден телефон өтінімін алған күннен бастап 16 күнтізбелік күннен кешіктірмей жүзеге асырылады</t>
  </si>
  <si>
    <t>Барлығы</t>
  </si>
  <si>
    <t>Барий сульфаты</t>
  </si>
  <si>
    <t>Сипаттамасы</t>
  </si>
  <si>
    <t>СҚО, г. Петро-павл, Ж.Қизатов көшесі, 7А, балалар корпусы каб. 111</t>
  </si>
  <si>
    <t>Ішке қабылдау үшін суспензия дайындауға арналған ұнтақ. 240 грамм қорапта 40 дана</t>
  </si>
  <si>
    <t>1</t>
  </si>
  <si>
    <t>Шприц</t>
  </si>
  <si>
    <t>№20</t>
  </si>
  <si>
    <t>2</t>
  </si>
  <si>
    <t>3</t>
  </si>
  <si>
    <t>4</t>
  </si>
  <si>
    <t>орама</t>
  </si>
  <si>
    <t>шприц инъекционный трехкомпонентный стерильный однократного применения объемами: 5мл; с иглами 22Gx11/2</t>
  </si>
  <si>
    <t xml:space="preserve">Бенциклан </t>
  </si>
  <si>
    <t>уп</t>
  </si>
  <si>
    <t>Бария сульфат</t>
  </si>
  <si>
    <t>Порошок для приготовления суспензии для приема внутрь. 240 грамм в коробке 40 шт.</t>
  </si>
  <si>
    <r>
      <t xml:space="preserve">25 мг </t>
    </r>
    <r>
      <rPr>
        <sz val="10"/>
        <rFont val="Courier New"/>
        <family val="3"/>
        <charset val="204"/>
      </rPr>
      <t xml:space="preserve">2 мл </t>
    </r>
    <r>
      <rPr>
        <sz val="10"/>
        <color rgb="FF000000"/>
        <rFont val="Courier New"/>
        <family val="3"/>
        <charset val="204"/>
      </rPr>
      <t>№10</t>
    </r>
  </si>
  <si>
    <t>көлемі бір рет қолданылатын үш компонентті стерильді инъекциялық шприц: 5мл; 22gx11/2 инелерімен</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</si>
  <si>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t>
    </r>
    <r>
      <rPr>
        <b/>
        <sz val="11"/>
        <color theme="5"/>
        <rFont val="Times New Roman"/>
        <family val="1"/>
        <charset val="204"/>
      </rPr>
      <t xml:space="preserve">1-4 лот </t>
    </r>
    <r>
      <rPr>
        <b/>
        <sz val="11"/>
        <color theme="1"/>
        <rFont val="Times New Roman"/>
        <family val="1"/>
        <charset val="204"/>
      </rPr>
      <t xml:space="preserve">ЛС и МИ.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</si>
  <si>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r>
      <t xml:space="preserve">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ДЗ және МБ </t>
    </r>
    <r>
      <rPr>
        <b/>
        <sz val="11"/>
        <color theme="1"/>
        <rFont val="Times New Roman"/>
        <family val="1"/>
        <charset val="204"/>
      </rPr>
      <t>1-4 лотын</t>
    </r>
    <r>
      <rPr>
        <sz val="11"/>
        <color theme="1"/>
        <rFont val="Times New Roman"/>
        <family val="1"/>
        <charset val="204"/>
      </rPr>
      <t xml:space="preserve">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r>
  </si>
  <si>
    <t xml:space="preserve">Объявление №20 от 18.10.2022 года
о проведении закупа ЛС и МИ способом запроса ценовых предложений
</t>
  </si>
  <si>
    <t xml:space="preserve">18.10.2022 ж. Хабарландыру № 20 баға ұсыныстарын сұрату тәсілімен ДЗ және МБ сатып алуды өткізу туралы
</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</si>
  <si>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- 1553516,00 (Один миллион пятьсот пятьдесят три тысячи пятьсот шестнадцать)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«26»  октября 2022 года</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"26" октября 2022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"26" октября</t>
    </r>
    <r>
      <rPr>
        <b/>
        <sz val="11"/>
        <color theme="1"/>
        <rFont val="Times New Roman"/>
        <family val="1"/>
        <charset val="204"/>
      </rPr>
      <t xml:space="preserve"> в 16 часов 00 минут 2022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</si>
  <si>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t>
    </r>
    <r>
      <rPr>
        <sz val="11"/>
        <color theme="4"/>
        <rFont val="Times New Roman"/>
        <family val="1"/>
        <charset val="204"/>
      </rPr>
      <t xml:space="preserve"> 1553516.00 (бір миллион бес жүз елу үш мың бес жүз он алты)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"26" қазан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2022 жылғы "26" қазан 15 сағат 00 минут.
Баға ұсыныстары бар конверттер 2022 жылғы  "26" қазан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</si>
</sst>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numFmts count="1">
    <numFmt numFmtId="164" formatCode="000000"/>
  </numFmts>
  <fonts count="21">
    <font>
      <sz val="11"/>
      <color theme="1"/>
      <name val="Calibri"/>
      <family val="2"/>
      <scheme val="minor"/>
    </font>
    <font>
      <b/>
      <sz val="11"/>
      <color theme="1"/>
      <name val="Calibri"/>
      <family val="2"/>
      <charset val="204"/>
      <scheme val="minor"/>
    </font>
    <font>
      <b/>
      <sz val="11"/>
      <color rgb="FF000000"/>
      <name val="Times New Roman"/>
      <family val="1"/>
      <charset val="204"/>
    </font>
    <font>
      <b/>
      <sz val="11"/>
      <color theme="1"/>
      <name val="Times New Roman"/>
      <family val="1"/>
      <charset val="204"/>
    </font>
    <font>
      <sz val="11"/>
      <color theme="1"/>
      <name val="Times New Roman"/>
      <family val="1"/>
      <charset val="204"/>
    </font>
    <font>
      <sz val="11"/>
      <color rgb="FF000000"/>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2"/>
      <color rgb="FF000000"/>
      <name val="Times New Roman"/>
      <family val="1"/>
      <charset val="204"/>
    </font>
    <font>
      <sz val="10"/>
      <color rgb="FF000000"/>
      <name val="Courier New"/>
      <family val="3"/>
      <charset val="204"/>
    </font>
    <font>
      <i/>
      <sz val="10"/>
      <color rgb="FF000000"/>
      <name val="Courier New"/>
      <family val="3"/>
      <charset val="204"/>
    </font>
    <font>
      <b/>
      <sz val="11"/>
      <color rgb="FF000000"/>
      <name val="Courier New"/>
      <family val="3"/>
      <charset val="204"/>
    </font>
    <font>
      <i/>
      <sz val="10.5"/>
      <color rgb="FF000000"/>
      <name val="Times New Roman"/>
      <family val="1"/>
      <charset val="204"/>
    </font>
    <font>
      <sz val="10.5"/>
      <color rgb="FF000000"/>
      <name val="Times New Roman"/>
      <family val="1"/>
      <charset val="204"/>
    </font>
    <font>
      <sz val="10.5"/>
      <color theme="1"/>
      <name val="Times New Roman"/>
      <family val="1"/>
      <charset val="204"/>
    </font>
    <font>
      <i/>
      <sz val="10.5"/>
      <color rgb="FF000000"/>
      <name val="Courier New"/>
      <family val="3"/>
      <charset val="204"/>
    </font>
    <font>
      <sz val="10.5"/>
      <color rgb="FF000000"/>
      <name val="Courier New"/>
      <family val="3"/>
      <charset val="204"/>
    </font>
    <font>
      <sz val="10"/>
      <name val="Courier New"/>
      <family val="3"/>
      <charset val="204"/>
    </font>
    <font>
      <vertAlign val="superscript"/>
      <sz val="14"/>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2" fillId="0"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4" fillId="0" borderId="0" xfId="0" applyFont="1"/>
    <xf numFmtId="4" fontId="0" fillId="0" borderId="0" xfId="0" applyNumberFormat="1"/>
    <xf numFmtId="4" fontId="4" fillId="0" borderId="0" xfId="0" applyNumberFormat="1" applyFont="1"/>
    <xf numFmtId="0" fontId="2" fillId="0" borderId="2" xfId="0"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4" fillId="0" borderId="3" xfId="0" applyFont="1" applyFill="1" applyBorder="1" applyAlignment="1">
      <alignment vertical="top" wrapText="1"/>
    </xf>
    <xf numFmtId="0" fontId="5" fillId="0" borderId="2" xfId="0" applyFont="1" applyBorder="1" applyAlignment="1">
      <alignment vertical="top" wrapText="1"/>
    </xf>
    <xf numFmtId="49" fontId="10" fillId="3" borderId="2" xfId="0" applyNumberFormat="1" applyFont="1" applyFill="1" applyBorder="1" applyAlignment="1">
      <alignment horizontal="center" vertical="top" wrapText="1"/>
    </xf>
    <xf numFmtId="0" fontId="11" fillId="0" borderId="0" xfId="0" applyFont="1" applyAlignment="1">
      <alignment vertical="top" wrapText="1"/>
    </xf>
    <xf numFmtId="0" fontId="12" fillId="0" borderId="3" xfId="0" applyFont="1" applyBorder="1" applyAlignment="1">
      <alignment vertical="top" wrapText="1"/>
    </xf>
    <xf numFmtId="0" fontId="11" fillId="0" borderId="3" xfId="0" applyFont="1" applyBorder="1" applyAlignment="1">
      <alignment horizontal="center" vertical="top" wrapText="1"/>
    </xf>
    <xf numFmtId="4" fontId="11" fillId="0" borderId="3" xfId="0" applyNumberFormat="1" applyFont="1" applyBorder="1" applyAlignment="1">
      <alignment horizontal="center" vertical="top" wrapText="1"/>
    </xf>
    <xf numFmtId="2" fontId="11" fillId="2" borderId="2" xfId="0" applyNumberFormat="1" applyFont="1" applyFill="1" applyBorder="1" applyAlignment="1">
      <alignment horizontal="center" vertical="top" wrapText="1"/>
    </xf>
    <xf numFmtId="0" fontId="11" fillId="0" borderId="2" xfId="0" applyFont="1" applyBorder="1" applyAlignment="1">
      <alignment vertical="top" wrapText="1"/>
    </xf>
    <xf numFmtId="0" fontId="12" fillId="2" borderId="2" xfId="0" applyFont="1" applyFill="1" applyBorder="1" applyAlignment="1">
      <alignment vertical="top" wrapText="1"/>
    </xf>
    <xf numFmtId="0" fontId="11" fillId="2" borderId="2" xfId="0" applyFont="1" applyFill="1" applyBorder="1" applyAlignment="1">
      <alignment horizontal="center" vertical="top" wrapText="1"/>
    </xf>
    <xf numFmtId="2" fontId="11" fillId="2" borderId="2" xfId="0" applyNumberFormat="1" applyFont="1" applyFill="1" applyBorder="1" applyAlignment="1">
      <alignment horizontal="right" vertical="top" wrapText="1"/>
    </xf>
    <xf numFmtId="0" fontId="13" fillId="0" borderId="2" xfId="0" applyFont="1" applyFill="1" applyBorder="1" applyAlignment="1">
      <alignment horizontal="center" vertical="top" wrapText="1"/>
    </xf>
    <xf numFmtId="3" fontId="13" fillId="0" borderId="2" xfId="0" applyNumberFormat="1" applyFont="1" applyFill="1" applyBorder="1" applyAlignment="1">
      <alignment horizontal="center" vertical="top" wrapText="1"/>
    </xf>
    <xf numFmtId="4" fontId="13" fillId="0" borderId="2" xfId="0" applyNumberFormat="1" applyFont="1" applyFill="1" applyBorder="1" applyAlignment="1">
      <alignment horizontal="center" vertical="top" wrapText="1"/>
    </xf>
    <xf numFmtId="164" fontId="13" fillId="0" borderId="2" xfId="0" applyNumberFormat="1" applyFont="1" applyFill="1" applyBorder="1" applyAlignment="1">
      <alignment horizontal="center" vertical="top" wrapText="1"/>
    </xf>
    <xf numFmtId="0" fontId="15" fillId="0" borderId="2" xfId="0" applyFont="1" applyBorder="1" applyAlignment="1">
      <alignment horizontal="center" vertical="top" wrapText="1"/>
    </xf>
    <xf numFmtId="0" fontId="16" fillId="4" borderId="2" xfId="0" applyFont="1" applyFill="1" applyBorder="1" applyAlignment="1">
      <alignment horizontal="center" vertical="top" wrapText="1"/>
    </xf>
    <xf numFmtId="0" fontId="11" fillId="0" borderId="5" xfId="0" applyFont="1" applyBorder="1" applyAlignment="1">
      <alignment vertical="top" wrapText="1"/>
    </xf>
    <xf numFmtId="4" fontId="15" fillId="4" borderId="2" xfId="0" applyNumberFormat="1" applyFont="1" applyFill="1" applyBorder="1" applyAlignment="1">
      <alignment horizontal="center" vertical="top" wrapText="1"/>
    </xf>
    <xf numFmtId="0" fontId="17" fillId="0" borderId="4" xfId="0" applyFont="1" applyBorder="1" applyAlignment="1">
      <alignment vertical="top" wrapText="1"/>
    </xf>
    <xf numFmtId="0" fontId="18" fillId="0" borderId="2" xfId="0" applyFont="1" applyBorder="1" applyAlignment="1">
      <alignment vertical="top" wrapText="1"/>
    </xf>
    <xf numFmtId="0" fontId="14" fillId="0" borderId="2" xfId="0" applyFont="1" applyBorder="1" applyAlignment="1">
      <alignment vertical="top" wrapText="1"/>
    </xf>
    <xf numFmtId="0" fontId="14" fillId="0" borderId="3" xfId="0" applyFont="1" applyBorder="1" applyAlignment="1">
      <alignment vertical="top" wrapText="1"/>
    </xf>
    <xf numFmtId="0" fontId="20" fillId="0" borderId="2" xfId="0" applyFont="1" applyBorder="1" applyAlignment="1">
      <alignment vertical="top" wrapText="1"/>
    </xf>
    <xf numFmtId="0" fontId="15" fillId="0" borderId="6" xfId="0" applyFont="1" applyBorder="1" applyAlignment="1">
      <alignment horizontal="center" vertical="top" wrapText="1"/>
    </xf>
    <xf numFmtId="0" fontId="15" fillId="0" borderId="3" xfId="0" applyFont="1" applyBorder="1" applyAlignment="1">
      <alignment horizontal="center" vertical="top" wrapText="1"/>
    </xf>
    <xf numFmtId="0" fontId="16" fillId="4" borderId="3" xfId="0" applyFont="1" applyFill="1" applyBorder="1" applyAlignment="1">
      <alignment horizontal="center" vertical="top" wrapText="1"/>
    </xf>
    <xf numFmtId="0" fontId="5" fillId="0" borderId="5" xfId="0" applyFont="1" applyBorder="1" applyAlignment="1">
      <alignment vertical="top" wrapText="1"/>
    </xf>
    <xf numFmtId="4" fontId="15" fillId="4" borderId="3" xfId="0" applyNumberFormat="1" applyFont="1" applyFill="1" applyBorder="1" applyAlignment="1">
      <alignment horizontal="center" vertical="top" wrapText="1"/>
    </xf>
    <xf numFmtId="0" fontId="15" fillId="4" borderId="2" xfId="0" applyFont="1" applyFill="1" applyBorder="1" applyAlignment="1">
      <alignment horizontal="center" vertical="top" wrapText="1"/>
    </xf>
    <xf numFmtId="0" fontId="18" fillId="0" borderId="3" xfId="0" applyFont="1" applyBorder="1" applyAlignment="1">
      <alignment vertical="top" wrapText="1"/>
    </xf>
    <xf numFmtId="0" fontId="3"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3" fillId="0" borderId="0" xfId="0" applyFont="1" applyFill="1" applyAlignment="1">
      <alignment horizontal="center" vertical="top" wrapText="1"/>
    </xf>
    <xf numFmtId="0" fontId="4" fillId="0" borderId="0" xfId="0" applyFont="1" applyFill="1" applyAlignment="1">
      <alignment horizontal="left" vertical="top"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0"/>
  <sheetViews>
    <sheetView tabSelected="1" topLeftCell="A16" workbookViewId="0">
      <selection activeCell="A20" sqref="A20:K20"/>
    </sheetView>
  </sheetViews>
  <sheetFormatPr defaultRowHeight="15"/>
  <cols>
    <col min="1" max="1" width="0.42578125" customWidth="1"/>
    <col min="2" max="2" width="4.28515625" customWidth="1"/>
    <col min="3" max="3" width="16.140625" customWidth="1"/>
    <col min="4" max="4" width="73.28515625" customWidth="1"/>
    <col min="5" max="5" width="10.5703125" customWidth="1"/>
    <col min="7" max="7" width="11.7109375" bestFit="1" customWidth="1"/>
    <col min="8" max="8" width="14.140625" style="7" customWidth="1"/>
    <col min="9" max="9" width="22.140625" customWidth="1"/>
    <col min="10" max="10" width="22.42578125" customWidth="1"/>
    <col min="11" max="11" width="6.42578125" customWidth="1"/>
    <col min="12" max="12" width="8.85546875" customWidth="1"/>
  </cols>
  <sheetData>
    <row r="1" spans="1:16" ht="30.6" customHeight="1">
      <c r="A1" s="52" t="s">
        <v>44</v>
      </c>
      <c r="B1" s="52"/>
      <c r="C1" s="52"/>
      <c r="D1" s="52"/>
      <c r="E1" s="52"/>
      <c r="F1" s="52"/>
      <c r="G1" s="52"/>
      <c r="H1" s="52"/>
      <c r="I1" s="52"/>
      <c r="J1" s="52"/>
      <c r="K1" s="52"/>
      <c r="L1" s="5"/>
      <c r="M1" s="4"/>
      <c r="N1" s="4"/>
      <c r="O1" s="4"/>
      <c r="P1" s="4"/>
    </row>
    <row r="2" spans="1:16" ht="45" customHeight="1">
      <c r="A2" s="53" t="s">
        <v>42</v>
      </c>
      <c r="B2" s="53"/>
      <c r="C2" s="53"/>
      <c r="D2" s="53"/>
      <c r="E2" s="53"/>
      <c r="F2" s="53"/>
      <c r="G2" s="53"/>
      <c r="H2" s="53"/>
      <c r="I2" s="53"/>
      <c r="J2" s="53"/>
      <c r="K2" s="53"/>
      <c r="L2" s="3"/>
      <c r="M2" s="4"/>
      <c r="N2" s="4"/>
      <c r="O2" s="4"/>
      <c r="P2" s="4"/>
    </row>
    <row r="3" spans="1:16" ht="47.25">
      <c r="B3" s="28" t="s">
        <v>0</v>
      </c>
      <c r="C3" s="28" t="s">
        <v>1</v>
      </c>
      <c r="D3" s="28" t="s">
        <v>19</v>
      </c>
      <c r="E3" s="28" t="s">
        <v>2</v>
      </c>
      <c r="F3" s="29" t="s">
        <v>3</v>
      </c>
      <c r="G3" s="30" t="s">
        <v>4</v>
      </c>
      <c r="H3" s="30" t="s">
        <v>5</v>
      </c>
      <c r="I3" s="31" t="s">
        <v>6</v>
      </c>
      <c r="J3" s="28" t="s">
        <v>7</v>
      </c>
      <c r="K3" s="6"/>
    </row>
    <row r="4" spans="1:16" ht="135">
      <c r="B4" s="18" t="s">
        <v>28</v>
      </c>
      <c r="C4" s="20" t="s">
        <v>29</v>
      </c>
      <c r="D4" s="19" t="s">
        <v>35</v>
      </c>
      <c r="E4" s="21" t="s">
        <v>16</v>
      </c>
      <c r="F4" s="21">
        <v>20000</v>
      </c>
      <c r="G4" s="22">
        <v>15.64</v>
      </c>
      <c r="H4" s="23">
        <f>F4*G4</f>
        <v>312800</v>
      </c>
      <c r="I4" s="24" t="s">
        <v>18</v>
      </c>
      <c r="J4" s="24" t="s">
        <v>17</v>
      </c>
      <c r="K4" s="6"/>
    </row>
    <row r="5" spans="1:16" ht="135">
      <c r="B5" s="14">
        <v>2</v>
      </c>
      <c r="C5" s="25" t="s">
        <v>36</v>
      </c>
      <c r="D5" s="24" t="s">
        <v>40</v>
      </c>
      <c r="E5" s="26" t="s">
        <v>37</v>
      </c>
      <c r="F5" s="26">
        <v>200</v>
      </c>
      <c r="G5" s="27">
        <v>3211.36</v>
      </c>
      <c r="H5" s="23">
        <f>F5*G5</f>
        <v>642272</v>
      </c>
      <c r="I5" s="24" t="s">
        <v>18</v>
      </c>
      <c r="J5" s="24" t="s">
        <v>17</v>
      </c>
      <c r="K5" s="6"/>
    </row>
    <row r="6" spans="1:16" ht="135">
      <c r="B6" s="14">
        <v>3</v>
      </c>
      <c r="C6" s="38" t="s">
        <v>29</v>
      </c>
      <c r="D6" s="40" t="s">
        <v>30</v>
      </c>
      <c r="E6" s="32" t="s">
        <v>16</v>
      </c>
      <c r="F6" s="32">
        <v>10000</v>
      </c>
      <c r="G6" s="32">
        <v>31.08</v>
      </c>
      <c r="H6" s="46">
        <v>310800</v>
      </c>
      <c r="I6" s="24" t="s">
        <v>18</v>
      </c>
      <c r="J6" s="24" t="s">
        <v>17</v>
      </c>
      <c r="K6" s="6"/>
    </row>
    <row r="7" spans="1:16" ht="135.75" thickBot="1">
      <c r="B7" s="14">
        <v>4</v>
      </c>
      <c r="C7" s="36" t="s">
        <v>38</v>
      </c>
      <c r="D7" s="37" t="s">
        <v>39</v>
      </c>
      <c r="E7" s="32" t="s">
        <v>16</v>
      </c>
      <c r="F7" s="32">
        <v>400</v>
      </c>
      <c r="G7" s="33">
        <v>719.11</v>
      </c>
      <c r="H7" s="35">
        <v>287644</v>
      </c>
      <c r="I7" s="34" t="s">
        <v>18</v>
      </c>
      <c r="J7" s="24" t="s">
        <v>17</v>
      </c>
      <c r="K7" s="6"/>
    </row>
    <row r="8" spans="1:16" ht="17.45" customHeight="1">
      <c r="B8" s="48" t="s">
        <v>8</v>
      </c>
      <c r="C8" s="49"/>
      <c r="D8" s="49"/>
      <c r="E8" s="49"/>
      <c r="F8" s="49"/>
      <c r="G8" s="49"/>
      <c r="H8" s="15">
        <f>SUM(H4:H7)</f>
        <v>1553516</v>
      </c>
      <c r="I8" s="13"/>
      <c r="J8" s="16"/>
      <c r="K8" s="6"/>
    </row>
    <row r="9" spans="1:16">
      <c r="B9" s="6"/>
      <c r="C9" s="6"/>
      <c r="D9" s="6"/>
      <c r="E9" s="6"/>
      <c r="F9" s="6"/>
      <c r="G9" s="6"/>
      <c r="H9" s="8"/>
      <c r="I9" s="6"/>
      <c r="J9" s="6"/>
      <c r="K9" s="6"/>
    </row>
    <row r="10" spans="1:16" ht="278.25" customHeight="1">
      <c r="A10" s="50" t="s">
        <v>46</v>
      </c>
      <c r="B10" s="50"/>
      <c r="C10" s="50"/>
      <c r="D10" s="50"/>
      <c r="E10" s="50"/>
      <c r="F10" s="50"/>
      <c r="G10" s="50"/>
      <c r="H10" s="50"/>
      <c r="I10" s="50"/>
      <c r="J10" s="50"/>
      <c r="K10" s="50"/>
    </row>
    <row r="11" spans="1:16" ht="52.5" customHeight="1">
      <c r="A11" s="54" t="s">
        <v>45</v>
      </c>
      <c r="B11" s="54"/>
      <c r="C11" s="54"/>
      <c r="D11" s="54"/>
      <c r="E11" s="54"/>
      <c r="F11" s="54"/>
      <c r="G11" s="54"/>
      <c r="H11" s="54"/>
      <c r="I11" s="54"/>
      <c r="J11" s="54"/>
      <c r="K11" s="54"/>
    </row>
    <row r="12" spans="1:16" ht="46.15" customHeight="1">
      <c r="A12" s="50" t="s">
        <v>43</v>
      </c>
      <c r="B12" s="50"/>
      <c r="C12" s="50"/>
      <c r="D12" s="50"/>
      <c r="E12" s="50"/>
      <c r="F12" s="50"/>
      <c r="G12" s="50"/>
      <c r="H12" s="50"/>
      <c r="I12" s="50"/>
      <c r="J12" s="50"/>
      <c r="K12" s="50"/>
    </row>
    <row r="13" spans="1:16" ht="42.75">
      <c r="B13" s="1" t="s">
        <v>0</v>
      </c>
      <c r="C13" s="9" t="s">
        <v>9</v>
      </c>
      <c r="D13" s="9" t="s">
        <v>25</v>
      </c>
      <c r="E13" s="9" t="s">
        <v>10</v>
      </c>
      <c r="F13" s="10" t="s">
        <v>11</v>
      </c>
      <c r="G13" s="11" t="s">
        <v>12</v>
      </c>
      <c r="H13" s="2" t="s">
        <v>13</v>
      </c>
      <c r="I13" s="12" t="s">
        <v>14</v>
      </c>
      <c r="J13" s="9" t="s">
        <v>15</v>
      </c>
    </row>
    <row r="14" spans="1:16" ht="90">
      <c r="B14" s="18" t="s">
        <v>28</v>
      </c>
      <c r="C14" s="20" t="s">
        <v>29</v>
      </c>
      <c r="D14" s="19" t="s">
        <v>41</v>
      </c>
      <c r="E14" s="21" t="s">
        <v>20</v>
      </c>
      <c r="F14" s="21">
        <v>20000</v>
      </c>
      <c r="G14" s="22">
        <v>15.64</v>
      </c>
      <c r="H14" s="23">
        <f>F14*G14</f>
        <v>312800</v>
      </c>
      <c r="I14" s="14" t="s">
        <v>22</v>
      </c>
      <c r="J14" s="14" t="s">
        <v>26</v>
      </c>
    </row>
    <row r="15" spans="1:16" ht="90">
      <c r="B15" s="18" t="s">
        <v>31</v>
      </c>
      <c r="C15" s="25" t="s">
        <v>36</v>
      </c>
      <c r="D15" s="24" t="s">
        <v>40</v>
      </c>
      <c r="E15" s="26" t="s">
        <v>34</v>
      </c>
      <c r="F15" s="26">
        <v>200</v>
      </c>
      <c r="G15" s="27">
        <v>3211.36</v>
      </c>
      <c r="H15" s="23">
        <f>F15*G15</f>
        <v>642272</v>
      </c>
      <c r="I15" s="17" t="s">
        <v>22</v>
      </c>
      <c r="J15" s="17" t="s">
        <v>21</v>
      </c>
    </row>
    <row r="16" spans="1:16" ht="90">
      <c r="B16" s="18" t="s">
        <v>32</v>
      </c>
      <c r="C16" s="38" t="s">
        <v>29</v>
      </c>
      <c r="D16" s="40" t="s">
        <v>30</v>
      </c>
      <c r="E16" s="32" t="s">
        <v>20</v>
      </c>
      <c r="F16" s="32">
        <v>10000</v>
      </c>
      <c r="G16" s="32">
        <v>31.08</v>
      </c>
      <c r="H16" s="46">
        <v>310800</v>
      </c>
      <c r="I16" s="44" t="s">
        <v>22</v>
      </c>
      <c r="J16" s="17" t="s">
        <v>21</v>
      </c>
    </row>
    <row r="17" spans="1:11" ht="90">
      <c r="B17" s="18" t="s">
        <v>33</v>
      </c>
      <c r="C17" s="39" t="s">
        <v>24</v>
      </c>
      <c r="D17" s="47" t="s">
        <v>27</v>
      </c>
      <c r="E17" s="41" t="s">
        <v>20</v>
      </c>
      <c r="F17" s="42">
        <v>400</v>
      </c>
      <c r="G17" s="43">
        <v>719.11</v>
      </c>
      <c r="H17" s="45">
        <v>287644</v>
      </c>
      <c r="I17" s="17" t="s">
        <v>22</v>
      </c>
      <c r="J17" s="17" t="s">
        <v>21</v>
      </c>
    </row>
    <row r="18" spans="1:11">
      <c r="B18" s="48" t="s">
        <v>23</v>
      </c>
      <c r="C18" s="49"/>
      <c r="D18" s="49"/>
      <c r="E18" s="49"/>
      <c r="F18" s="49"/>
      <c r="G18" s="49"/>
      <c r="H18" s="15">
        <f>SUM(H14:H17)</f>
        <v>1553516</v>
      </c>
      <c r="I18" s="13"/>
      <c r="J18" s="16"/>
    </row>
    <row r="20" spans="1:11" ht="251.25" customHeight="1">
      <c r="A20" s="50" t="s">
        <v>47</v>
      </c>
      <c r="B20" s="51"/>
      <c r="C20" s="51"/>
      <c r="D20" s="51"/>
      <c r="E20" s="51"/>
      <c r="F20" s="51"/>
      <c r="G20" s="51"/>
      <c r="H20" s="51"/>
      <c r="I20" s="51"/>
      <c r="J20" s="51"/>
      <c r="K20" s="51"/>
    </row>
  </sheetData>
  <mergeCells count="8">
    <mergeCell ref="B18:G18"/>
    <mergeCell ref="A20:K20"/>
    <mergeCell ref="A1:K1"/>
    <mergeCell ref="A2:K2"/>
    <mergeCell ref="A10:K10"/>
    <mergeCell ref="A11:K11"/>
    <mergeCell ref="A12:K12"/>
    <mergeCell ref="B8:G8"/>
  </mergeCells>
  <pageMargins left="0.70866141732283472" right="0.70866141732283472" top="0.74803149606299213" bottom="0.74803149606299213" header="0.31496062992125984" footer="0.31496062992125984"/>
  <pageSetup paperSize="9" scale="89" orientation="landscape" r:id="rId1"/>
  <rowBreaks count="1" manualBreakCount="1">
    <brk id="1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2022-10-18T06:12:37Z</dcterms:modified>
</cp:coreProperties>
</file>